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Downloads\INTERVENTORIA TUNJUELITO\TECNICO\LIQUIDACION INTERVENTORIA\CORTE FINAL APROBADO\"/>
    </mc:Choice>
  </mc:AlternateContent>
  <xr:revisionPtr revIDLastSave="0" documentId="13_ncr:1_{B68985E7-F4DF-49D6-B8AB-AD08B78CF7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J36" i="1"/>
  <c r="J37" i="1" l="1"/>
</calcChain>
</file>

<file path=xl/sharedStrings.xml><?xml version="1.0" encoding="utf-8"?>
<sst xmlns="http://schemas.openxmlformats.org/spreadsheetml/2006/main" count="39" uniqueCount="39">
  <si>
    <t>FACTURA PROFORMA</t>
  </si>
  <si>
    <t>IVA - REGIMEN COMÚN</t>
  </si>
  <si>
    <t>FECHA FACTURA</t>
  </si>
  <si>
    <t>FECHA VENCIMIENTO</t>
  </si>
  <si>
    <t>ACTIVIDAD ECONÓMICA 4290</t>
  </si>
  <si>
    <t>SEÑOR(ES):</t>
  </si>
  <si>
    <t>NIT:</t>
  </si>
  <si>
    <t>DIRECCIÓN:</t>
  </si>
  <si>
    <t>CIUDAD:</t>
  </si>
  <si>
    <t>BOGOTA</t>
  </si>
  <si>
    <t>TELÉFONO:</t>
  </si>
  <si>
    <t>CANT.</t>
  </si>
  <si>
    <t>DESCRIPCIÓN</t>
  </si>
  <si>
    <t>V. UNITARIO</t>
  </si>
  <si>
    <t>V. TOTAL</t>
  </si>
  <si>
    <t>G.F. IMPRESORES Y/O GUILLERMO FORERO NIT. 79.232.128-7 TEL: 2504051</t>
  </si>
  <si>
    <t>CONTRATISTA</t>
  </si>
  <si>
    <t xml:space="preserve">NOVA SARMIENTO CONSTRUCCIONES LTDA-NIT 900.077.727-1 </t>
  </si>
  <si>
    <t>SUB-TOTAL</t>
  </si>
  <si>
    <t>I.V.A.</t>
  </si>
  <si>
    <t>TOTAL FACTURA</t>
  </si>
  <si>
    <t>ESTE DOCUMENTO SE ASIMILA EN SUS EFECTOS LEGALES AL TITULO VALOR (ARTICULO 774 DE C.C. LEY 1231 DEL 17 JULIO DE 2008) ACEPTADA POR HABER RECIBIDO REAL Y</t>
  </si>
  <si>
    <t>MATERIALMENTE LAS MERCANCÍAS DESCRITAS EN ESTA FACTURA. EN CASO DE MORA EN EL PAGO DE ESTA FACTURA DE VENTA SE CAURARÁM INTERESES MORATORIOS</t>
  </si>
  <si>
    <t>MENSUALES AL MÁXIMO LEGAL AUTORIZADO POR LA SUPERINTENDENCIA FINANCIERA.</t>
  </si>
  <si>
    <t xml:space="preserve">FIRMA AUTORIZADA </t>
  </si>
  <si>
    <t>ACEPTADA</t>
  </si>
  <si>
    <t>___________________________________________</t>
  </si>
  <si>
    <t>FIRMA Y SELLO AUTORIZADO CLIENTE</t>
  </si>
  <si>
    <t>C.C. O NIT</t>
  </si>
  <si>
    <t>FONDO DE DESARROLLO LOCAL DE TUNJUELITO</t>
  </si>
  <si>
    <t>899.999.061-9</t>
  </si>
  <si>
    <t>DIAGONAL 50A # 18-48 SUR</t>
  </si>
  <si>
    <t>OCHO MILLONES SEISCIENTOS VEINTITRES MIL OCHOCIENTOS SESENTA Y DOS PESOS MCTE</t>
  </si>
  <si>
    <t>INGENIERIA ROBLES SAS</t>
  </si>
  <si>
    <t>NIT. 901.796.029-7</t>
  </si>
  <si>
    <t>RESOLUCIÓN DIAN 2244472011234561- 13/NOV/2024</t>
  </si>
  <si>
    <t>AUTORIZA DEL 1 AL 100</t>
  </si>
  <si>
    <t>ACTA DE INTERVENTORIA DE LIQUIDACION Y/O FINAL DEL CONTRATO No. CINT-239-2021 CUBYO OBJETO ES: "CONTRATAR INTERVENTORÍA TÉCNICA, ADMINISTRATIVA, LEGAL, FINANCIERA, SOCIAL, AMBIENTAL Y SISTEMA DE SEGURIDAD Y SALUD EN EL TRABAJO, DEL CONTRATO DE OBRA QUE SE DERIVE DE LA LICITACIÓN PÚBLICA FLDT-LP-002-2021, LA CUAL TIENE POR OBJETO: “CONTRATAR A PRECIOS UNITARIOS FIJOS, SIN FÓRMULA DE REAJUSTE Y A MONTO AGOTABLE LAS OBRAS NECESARIAS PARA LA CONSTRUCCIÓN DEL PARQUE VECINAL IDENTIFICADO CON CÓDIGO IDRD 06-065".
PERIODO FACTURADO:8/FEB/22 AL 7/JUN/22</t>
  </si>
  <si>
    <t>OBSERVACIONES: FAVOR CONSIGNAR EN LA CUENTA DE CORREINTE No. 327320784 BANCO DE BOGOTA A NOMBRE DE INGENIERIA ROBLES SAS (CESIONARIO)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</si>
</sst>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&quot;$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3" xfId="0" applyFont="1" applyBorder="1"/>
    <xf numFmtId="0" fontId="5" fillId="0" borderId="6" xfId="0" applyFont="1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0" xfId="0" applyFont="1"/>
    <xf numFmtId="0" fontId="9" fillId="0" borderId="0" xfId="0" applyFont="1"/>
    <xf numFmtId="164" fontId="0" fillId="0" borderId="0" xfId="1" applyFont="1"/>
    <xf numFmtId="44" fontId="0" fillId="0" borderId="1" xfId="2" applyFont="1" applyBorder="1"/>
    <xf numFmtId="0" fontId="5" fillId="0" borderId="12" xfId="0" applyFont="1" applyBorder="1"/>
    <xf numFmtId="0" fontId="0" fillId="0" borderId="1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165" fontId="0" fillId="0" borderId="12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13" xfId="0" applyNumberFormat="1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4" fillId="0" borderId="0" xfId="0" applyFont="1" applyAlignment="1">
      <alignment horizontal="center" wrapText="1"/>
    </xf>
    <xf numFmtId="1" fontId="0" fillId="0" borderId="15" xfId="0" applyNumberFormat="1" applyBorder="1" applyAlignment="1">
      <alignment horizontal="left"/>
    </xf>
    <xf numFmtId="1" fontId="0" fillId="0" borderId="8" xfId="0" applyNumberForma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left"/>
    </xf>
    <xf numFmtId="1" fontId="0" fillId="0" borderId="5" xfId="0" applyNumberFormat="1" applyBorder="1" applyAlignment="1">
      <alignment horizontal="left"/>
    </xf>
    <xf numFmtId="0" fontId="9" fillId="0" borderId="12" xfId="0" applyFont="1" applyBorder="1" applyAlignment="1">
      <alignment horizontal="center" textRotation="90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65" fontId="0" fillId="0" borderId="12" xfId="0" applyNumberFormat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0" fillId="0" borderId="13" xfId="0" applyNumberFormat="1" applyBorder="1" applyAlignment="1">
      <alignment horizontal="righ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9"/>
  <sheetViews>
    <sheetView tabSelected="1" view="pageBreakPreview" zoomScaleNormal="100" zoomScaleSheetLayoutView="100" workbookViewId="0">
      <selection activeCell="A49" sqref="A49"/>
    </sheetView>
  </sheetViews>
  <sheetFormatPr baseColWidth="10" defaultColWidth="11.42578125" defaultRowHeight="15" x14ac:dyDescent="0.25"/>
  <cols>
    <col min="1" max="1" width="11" customWidth="1"/>
    <col min="3" max="3" width="9.85546875" customWidth="1"/>
    <col min="4" max="4" width="8.28515625" customWidth="1"/>
    <col min="5" max="5" width="16.7109375" bestFit="1" customWidth="1"/>
    <col min="6" max="6" width="11.140625" customWidth="1"/>
    <col min="7" max="12" width="6.5703125" customWidth="1"/>
    <col min="13" max="13" width="2.140625" customWidth="1"/>
    <col min="17" max="17" width="15.140625" bestFit="1" customWidth="1"/>
  </cols>
  <sheetData>
    <row r="2" spans="1:13" ht="18.75" customHeight="1" x14ac:dyDescent="0.25">
      <c r="B2" s="54" t="s">
        <v>33</v>
      </c>
      <c r="C2" s="54"/>
      <c r="D2" s="54"/>
      <c r="E2" s="54"/>
    </row>
    <row r="3" spans="1:13" ht="23.25" customHeight="1" x14ac:dyDescent="0.25">
      <c r="B3" s="54"/>
      <c r="C3" s="54"/>
      <c r="D3" s="54"/>
      <c r="E3" s="54"/>
      <c r="G3" s="60" t="s">
        <v>0</v>
      </c>
      <c r="H3" s="60"/>
      <c r="I3" s="60"/>
      <c r="J3" s="60"/>
      <c r="K3" s="60"/>
      <c r="L3" s="60"/>
    </row>
    <row r="4" spans="1:13" x14ac:dyDescent="0.25">
      <c r="B4" s="59" t="s">
        <v>34</v>
      </c>
      <c r="C4" s="59"/>
      <c r="D4" s="59"/>
      <c r="E4" s="59"/>
      <c r="G4" s="60"/>
      <c r="H4" s="60"/>
      <c r="I4" s="60"/>
      <c r="J4" s="60"/>
      <c r="K4" s="60"/>
      <c r="L4" s="60"/>
    </row>
    <row r="5" spans="1:13" x14ac:dyDescent="0.25">
      <c r="B5" s="59" t="s">
        <v>1</v>
      </c>
      <c r="C5" s="59"/>
      <c r="D5" s="59"/>
      <c r="E5" s="59"/>
      <c r="G5" s="61" t="s">
        <v>2</v>
      </c>
      <c r="H5" s="61"/>
      <c r="I5" s="61"/>
      <c r="J5" s="61" t="s">
        <v>3</v>
      </c>
      <c r="K5" s="61"/>
      <c r="L5" s="61"/>
    </row>
    <row r="6" spans="1:13" ht="10.5" customHeight="1" x14ac:dyDescent="0.25">
      <c r="G6" s="61"/>
      <c r="H6" s="61"/>
      <c r="I6" s="61"/>
      <c r="J6" s="61"/>
      <c r="K6" s="61"/>
      <c r="L6" s="61"/>
    </row>
    <row r="7" spans="1:13" x14ac:dyDescent="0.25">
      <c r="B7" s="28" t="s">
        <v>35</v>
      </c>
      <c r="C7" s="28"/>
      <c r="D7" s="28"/>
      <c r="E7" s="28"/>
      <c r="G7" s="2">
        <v>25</v>
      </c>
      <c r="H7" s="2">
        <v>11</v>
      </c>
      <c r="I7" s="2">
        <v>2024</v>
      </c>
      <c r="J7" s="3"/>
      <c r="K7" s="3"/>
      <c r="L7" s="3"/>
    </row>
    <row r="8" spans="1:13" x14ac:dyDescent="0.25">
      <c r="B8" s="28" t="s">
        <v>36</v>
      </c>
      <c r="C8" s="28"/>
      <c r="D8" s="28"/>
      <c r="E8" s="28"/>
    </row>
    <row r="9" spans="1:13" x14ac:dyDescent="0.25">
      <c r="B9" s="28" t="s">
        <v>4</v>
      </c>
      <c r="C9" s="28"/>
      <c r="D9" s="28"/>
      <c r="E9" s="28"/>
    </row>
    <row r="11" spans="1:13" x14ac:dyDescent="0.25">
      <c r="A11" s="4" t="s">
        <v>5</v>
      </c>
      <c r="B11" s="5" t="s">
        <v>29</v>
      </c>
      <c r="C11" s="5"/>
      <c r="D11" s="5"/>
      <c r="E11" s="5"/>
      <c r="F11" s="5"/>
      <c r="G11" s="6"/>
      <c r="H11" s="4" t="s">
        <v>6</v>
      </c>
      <c r="I11" s="5" t="s">
        <v>30</v>
      </c>
      <c r="J11" s="5"/>
      <c r="K11" s="5"/>
      <c r="L11" s="6"/>
    </row>
    <row r="12" spans="1:13" x14ac:dyDescent="0.25">
      <c r="A12" s="7"/>
      <c r="B12" s="1"/>
      <c r="C12" s="1"/>
      <c r="D12" s="1"/>
      <c r="E12" s="1"/>
      <c r="F12" s="1"/>
      <c r="G12" s="8"/>
      <c r="H12" s="7"/>
      <c r="I12" s="1"/>
      <c r="J12" s="1"/>
      <c r="K12" s="1"/>
      <c r="L12" s="8"/>
    </row>
    <row r="13" spans="1:13" x14ac:dyDescent="0.25">
      <c r="A13" s="4" t="s">
        <v>7</v>
      </c>
      <c r="B13" s="5" t="s">
        <v>31</v>
      </c>
      <c r="C13" s="5"/>
      <c r="D13" s="6"/>
      <c r="E13" s="4" t="s">
        <v>8</v>
      </c>
      <c r="F13" s="57" t="s">
        <v>9</v>
      </c>
      <c r="G13" s="58"/>
      <c r="H13" s="4" t="s">
        <v>10</v>
      </c>
      <c r="I13" s="5"/>
      <c r="J13" s="62">
        <v>6014481400</v>
      </c>
      <c r="K13" s="62"/>
      <c r="L13" s="63"/>
    </row>
    <row r="14" spans="1:13" x14ac:dyDescent="0.25">
      <c r="A14" s="7"/>
      <c r="B14" s="1"/>
      <c r="C14" s="1"/>
      <c r="D14" s="8"/>
      <c r="E14" s="7"/>
      <c r="F14" s="1"/>
      <c r="G14" s="8"/>
      <c r="H14" s="7"/>
      <c r="I14" s="1"/>
      <c r="J14" s="55"/>
      <c r="K14" s="55"/>
      <c r="L14" s="56"/>
    </row>
    <row r="15" spans="1:13" ht="9.75" customHeight="1" x14ac:dyDescent="0.25"/>
    <row r="16" spans="1:13" x14ac:dyDescent="0.25">
      <c r="A16" s="16" t="s">
        <v>11</v>
      </c>
      <c r="B16" s="30" t="s">
        <v>12</v>
      </c>
      <c r="C16" s="31"/>
      <c r="D16" s="31"/>
      <c r="E16" s="31"/>
      <c r="F16" s="32"/>
      <c r="G16" s="30" t="s">
        <v>13</v>
      </c>
      <c r="H16" s="31"/>
      <c r="I16" s="32"/>
      <c r="J16" s="30" t="s">
        <v>14</v>
      </c>
      <c r="K16" s="31"/>
      <c r="L16" s="32"/>
      <c r="M16" s="64" t="s">
        <v>15</v>
      </c>
    </row>
    <row r="17" spans="1:17" x14ac:dyDescent="0.25">
      <c r="A17" s="9"/>
      <c r="B17" s="11"/>
      <c r="F17" s="12"/>
      <c r="G17" s="11"/>
      <c r="I17" s="12"/>
      <c r="J17" s="11"/>
      <c r="L17" s="12"/>
      <c r="M17" s="64"/>
    </row>
    <row r="18" spans="1:17" x14ac:dyDescent="0.25">
      <c r="A18" s="15">
        <v>1</v>
      </c>
      <c r="B18" s="33" t="s">
        <v>37</v>
      </c>
      <c r="C18" s="34"/>
      <c r="D18" s="34"/>
      <c r="E18" s="34"/>
      <c r="F18" s="35"/>
      <c r="G18" s="42"/>
      <c r="H18" s="43"/>
      <c r="I18" s="44"/>
      <c r="J18" s="42">
        <v>7246943</v>
      </c>
      <c r="K18" s="43"/>
      <c r="L18" s="44"/>
      <c r="M18" s="64"/>
    </row>
    <row r="19" spans="1:17" ht="18.75" customHeight="1" x14ac:dyDescent="0.25">
      <c r="A19" s="9"/>
      <c r="B19" s="33"/>
      <c r="C19" s="34"/>
      <c r="D19" s="34"/>
      <c r="E19" s="34"/>
      <c r="F19" s="35"/>
      <c r="G19" s="11"/>
      <c r="I19" s="12"/>
      <c r="J19" s="22"/>
      <c r="K19" s="23"/>
      <c r="L19" s="24"/>
      <c r="M19" s="64"/>
    </row>
    <row r="20" spans="1:17" ht="26.25" customHeight="1" x14ac:dyDescent="0.25">
      <c r="A20" s="9"/>
      <c r="B20" s="33"/>
      <c r="C20" s="34"/>
      <c r="D20" s="34"/>
      <c r="E20" s="34"/>
      <c r="F20" s="35"/>
      <c r="G20" s="11"/>
      <c r="I20" s="12"/>
      <c r="J20" s="22"/>
      <c r="K20" s="23"/>
      <c r="L20" s="24"/>
      <c r="M20" s="64"/>
    </row>
    <row r="21" spans="1:17" ht="29.25" customHeight="1" x14ac:dyDescent="0.25">
      <c r="A21" s="9"/>
      <c r="B21" s="33"/>
      <c r="C21" s="34"/>
      <c r="D21" s="34"/>
      <c r="E21" s="34"/>
      <c r="F21" s="35"/>
      <c r="G21" s="11"/>
      <c r="I21" s="12"/>
      <c r="J21" s="22"/>
      <c r="K21" s="23"/>
      <c r="L21" s="24"/>
      <c r="M21" s="64"/>
    </row>
    <row r="22" spans="1:17" ht="21" customHeight="1" x14ac:dyDescent="0.25">
      <c r="A22" s="9"/>
      <c r="B22" s="33"/>
      <c r="C22" s="34"/>
      <c r="D22" s="34"/>
      <c r="E22" s="34"/>
      <c r="F22" s="35"/>
      <c r="G22" s="11"/>
      <c r="I22" s="12"/>
      <c r="J22" s="22"/>
      <c r="K22" s="23"/>
      <c r="L22" s="24"/>
      <c r="M22" s="64"/>
      <c r="Q22" s="19"/>
    </row>
    <row r="23" spans="1:17" ht="22.5" customHeight="1" x14ac:dyDescent="0.25">
      <c r="A23" s="9"/>
      <c r="B23" s="33"/>
      <c r="C23" s="34"/>
      <c r="D23" s="34"/>
      <c r="E23" s="34"/>
      <c r="F23" s="35"/>
      <c r="G23" s="11"/>
      <c r="I23" s="12"/>
      <c r="J23" s="22"/>
      <c r="K23" s="23"/>
      <c r="L23" s="24"/>
      <c r="M23" s="64"/>
      <c r="Q23" s="19"/>
    </row>
    <row r="24" spans="1:17" ht="21.75" customHeight="1" x14ac:dyDescent="0.25">
      <c r="A24" s="9"/>
      <c r="B24" s="33"/>
      <c r="C24" s="34"/>
      <c r="D24" s="34"/>
      <c r="E24" s="34"/>
      <c r="F24" s="35"/>
      <c r="G24" s="11"/>
      <c r="I24" s="12"/>
      <c r="J24" s="22"/>
      <c r="K24" s="23"/>
      <c r="L24" s="24"/>
      <c r="M24" s="64"/>
      <c r="Q24" s="19"/>
    </row>
    <row r="25" spans="1:17" x14ac:dyDescent="0.25">
      <c r="A25" s="9"/>
      <c r="B25" s="11"/>
      <c r="F25" s="12"/>
      <c r="G25" s="42"/>
      <c r="H25" s="43"/>
      <c r="I25" s="44"/>
      <c r="J25" s="42"/>
      <c r="K25" s="43"/>
      <c r="L25" s="44"/>
      <c r="M25" s="64"/>
    </row>
    <row r="26" spans="1:17" x14ac:dyDescent="0.25">
      <c r="A26" s="9"/>
      <c r="B26" s="11"/>
      <c r="F26" s="12"/>
      <c r="G26" s="42"/>
      <c r="H26" s="43"/>
      <c r="I26" s="44"/>
      <c r="J26" s="42"/>
      <c r="K26" s="43"/>
      <c r="L26" s="44"/>
      <c r="M26" s="64"/>
    </row>
    <row r="27" spans="1:17" x14ac:dyDescent="0.25">
      <c r="A27" s="9"/>
      <c r="B27" s="11"/>
      <c r="F27" s="12"/>
      <c r="G27" s="42"/>
      <c r="H27" s="43"/>
      <c r="I27" s="44"/>
      <c r="J27" s="42"/>
      <c r="K27" s="43"/>
      <c r="L27" s="44"/>
      <c r="M27" s="64"/>
    </row>
    <row r="28" spans="1:17" ht="12.75" customHeight="1" x14ac:dyDescent="0.25">
      <c r="A28" s="9"/>
      <c r="B28" s="11"/>
      <c r="F28" s="12"/>
      <c r="G28" s="42"/>
      <c r="H28" s="43"/>
      <c r="I28" s="44"/>
      <c r="J28" s="42"/>
      <c r="K28" s="43"/>
      <c r="L28" s="44"/>
      <c r="M28" s="64"/>
    </row>
    <row r="29" spans="1:17" x14ac:dyDescent="0.25">
      <c r="A29" s="9"/>
      <c r="B29" s="51"/>
      <c r="C29" s="52"/>
      <c r="D29" s="52"/>
      <c r="E29" s="52"/>
      <c r="F29" s="53"/>
      <c r="G29" s="74"/>
      <c r="H29" s="75"/>
      <c r="I29" s="76"/>
      <c r="J29" s="74"/>
      <c r="K29" s="75"/>
      <c r="L29" s="76"/>
      <c r="M29" s="64"/>
    </row>
    <row r="30" spans="1:17" x14ac:dyDescent="0.25">
      <c r="A30" s="9"/>
      <c r="B30" s="11"/>
      <c r="C30" s="25"/>
      <c r="D30" s="25"/>
      <c r="E30" s="25"/>
      <c r="F30" s="26"/>
      <c r="G30" s="42"/>
      <c r="H30" s="43"/>
      <c r="I30" s="44"/>
      <c r="J30" s="42"/>
      <c r="K30" s="43"/>
      <c r="L30" s="44"/>
      <c r="M30" s="64"/>
    </row>
    <row r="31" spans="1:17" x14ac:dyDescent="0.25">
      <c r="A31" s="10"/>
      <c r="B31" s="7"/>
      <c r="C31" s="1"/>
      <c r="D31" s="1"/>
      <c r="E31" s="20"/>
      <c r="F31" s="8"/>
      <c r="G31" s="42"/>
      <c r="H31" s="43"/>
      <c r="I31" s="44"/>
      <c r="J31" s="42"/>
      <c r="K31" s="43"/>
      <c r="L31" s="44"/>
      <c r="M31" s="64"/>
    </row>
    <row r="32" spans="1:17" x14ac:dyDescent="0.25">
      <c r="A32" s="21" t="s">
        <v>16</v>
      </c>
      <c r="F32" s="12"/>
      <c r="G32" s="11"/>
      <c r="I32" s="12"/>
      <c r="J32" s="11"/>
      <c r="L32" s="12"/>
      <c r="M32" s="64"/>
    </row>
    <row r="33" spans="1:13" x14ac:dyDescent="0.25">
      <c r="A33" s="9" t="s">
        <v>17</v>
      </c>
      <c r="B33" s="11"/>
      <c r="F33" s="12"/>
      <c r="G33" s="11"/>
      <c r="I33" s="12"/>
      <c r="J33" s="11"/>
      <c r="L33" s="12"/>
      <c r="M33" s="64"/>
    </row>
    <row r="34" spans="1:13" x14ac:dyDescent="0.25">
      <c r="A34" s="7"/>
      <c r="B34" s="1"/>
      <c r="C34" s="1"/>
      <c r="D34" s="1"/>
      <c r="E34" s="1"/>
      <c r="F34" s="8"/>
      <c r="G34" s="7"/>
      <c r="H34" s="1"/>
      <c r="I34" s="8"/>
      <c r="J34" s="7"/>
      <c r="K34" s="1"/>
      <c r="L34" s="8"/>
      <c r="M34" s="64"/>
    </row>
    <row r="35" spans="1:13" ht="36.75" customHeight="1" x14ac:dyDescent="0.25">
      <c r="A35" s="65" t="s">
        <v>32</v>
      </c>
      <c r="B35" s="66"/>
      <c r="C35" s="67"/>
      <c r="D35" s="67"/>
      <c r="E35" s="67"/>
      <c r="F35" s="68"/>
      <c r="G35" s="36" t="s">
        <v>18</v>
      </c>
      <c r="H35" s="37"/>
      <c r="I35" s="38"/>
      <c r="J35" s="48">
        <f>+J18</f>
        <v>7246943</v>
      </c>
      <c r="K35" s="49"/>
      <c r="L35" s="50"/>
      <c r="M35" s="64"/>
    </row>
    <row r="36" spans="1:13" ht="24" customHeight="1" x14ac:dyDescent="0.25">
      <c r="A36" s="69" t="s">
        <v>38</v>
      </c>
      <c r="B36" s="70"/>
      <c r="C36" s="70"/>
      <c r="D36" s="70"/>
      <c r="E36" s="70"/>
      <c r="F36" s="71"/>
      <c r="G36" s="45" t="s">
        <v>19</v>
      </c>
      <c r="H36" s="46"/>
      <c r="I36" s="47"/>
      <c r="J36" s="48">
        <f>+ROUND(J35*19%,0)</f>
        <v>1376919</v>
      </c>
      <c r="K36" s="49"/>
      <c r="L36" s="50"/>
      <c r="M36" s="64"/>
    </row>
    <row r="37" spans="1:13" ht="15.75" x14ac:dyDescent="0.25">
      <c r="A37" s="72"/>
      <c r="B37" s="66"/>
      <c r="C37" s="66"/>
      <c r="D37" s="66"/>
      <c r="E37" s="66"/>
      <c r="F37" s="73"/>
      <c r="G37" s="45" t="s">
        <v>20</v>
      </c>
      <c r="H37" s="46"/>
      <c r="I37" s="47"/>
      <c r="J37" s="48">
        <f>SUM(J35:J36)</f>
        <v>8623862</v>
      </c>
      <c r="K37" s="49"/>
      <c r="L37" s="50"/>
      <c r="M37" s="64"/>
    </row>
    <row r="38" spans="1:13" ht="4.5" customHeight="1" x14ac:dyDescent="0.25"/>
    <row r="39" spans="1:13" ht="11.25" customHeight="1" x14ac:dyDescent="0.25">
      <c r="A39" s="18" t="s">
        <v>21</v>
      </c>
    </row>
    <row r="40" spans="1:13" ht="11.25" customHeight="1" x14ac:dyDescent="0.25">
      <c r="A40" s="18" t="s">
        <v>22</v>
      </c>
    </row>
    <row r="41" spans="1:13" ht="11.25" customHeight="1" x14ac:dyDescent="0.25">
      <c r="A41" s="18" t="s">
        <v>23</v>
      </c>
    </row>
    <row r="42" spans="1:13" ht="4.5" customHeight="1" x14ac:dyDescent="0.25"/>
    <row r="43" spans="1:13" x14ac:dyDescent="0.25">
      <c r="A43" s="13" t="s">
        <v>24</v>
      </c>
      <c r="B43" s="5"/>
      <c r="C43" s="5"/>
      <c r="D43" s="5"/>
      <c r="E43" s="6"/>
      <c r="F43" s="13" t="s">
        <v>25</v>
      </c>
      <c r="G43" s="5"/>
      <c r="H43" s="5"/>
      <c r="I43" s="5"/>
      <c r="J43" s="5"/>
      <c r="K43" s="5"/>
      <c r="L43" s="6"/>
    </row>
    <row r="44" spans="1:13" x14ac:dyDescent="0.25">
      <c r="A44" s="11"/>
      <c r="E44" s="12"/>
      <c r="F44" s="11"/>
      <c r="L44" s="12"/>
    </row>
    <row r="45" spans="1:13" ht="10.5" customHeight="1" x14ac:dyDescent="0.25">
      <c r="A45" s="11"/>
      <c r="E45" s="12"/>
      <c r="F45" s="11"/>
      <c r="L45" s="12"/>
    </row>
    <row r="46" spans="1:13" x14ac:dyDescent="0.25">
      <c r="A46" s="11"/>
      <c r="E46" s="12"/>
      <c r="F46" s="39" t="s">
        <v>26</v>
      </c>
      <c r="G46" s="40"/>
      <c r="H46" s="40"/>
      <c r="I46" s="40"/>
      <c r="J46" s="40"/>
      <c r="K46" s="40"/>
      <c r="L46" s="41"/>
    </row>
    <row r="47" spans="1:13" x14ac:dyDescent="0.25">
      <c r="A47" s="11"/>
      <c r="E47" s="12"/>
      <c r="F47" s="27" t="s">
        <v>27</v>
      </c>
      <c r="G47" s="28"/>
      <c r="H47" s="28"/>
      <c r="I47" s="28"/>
      <c r="J47" s="28"/>
      <c r="K47" s="28"/>
      <c r="L47" s="29"/>
    </row>
    <row r="48" spans="1:13" x14ac:dyDescent="0.25">
      <c r="A48" s="7"/>
      <c r="B48" s="1"/>
      <c r="C48" s="1"/>
      <c r="D48" s="1"/>
      <c r="E48" s="8"/>
      <c r="F48" s="14" t="s">
        <v>28</v>
      </c>
      <c r="G48" s="1"/>
      <c r="H48" s="1"/>
      <c r="I48" s="1"/>
      <c r="J48" s="1"/>
      <c r="K48" s="1"/>
      <c r="L48" s="8"/>
    </row>
    <row r="49" spans="1:1" x14ac:dyDescent="0.25">
      <c r="A49" s="17"/>
    </row>
  </sheetData>
  <mergeCells count="44">
    <mergeCell ref="J13:L13"/>
    <mergeCell ref="J31:L31"/>
    <mergeCell ref="G31:I31"/>
    <mergeCell ref="M16:M37"/>
    <mergeCell ref="A35:F35"/>
    <mergeCell ref="A36:F37"/>
    <mergeCell ref="G29:I29"/>
    <mergeCell ref="J29:L29"/>
    <mergeCell ref="J26:L26"/>
    <mergeCell ref="G30:I30"/>
    <mergeCell ref="J30:L30"/>
    <mergeCell ref="J25:L25"/>
    <mergeCell ref="B2:E3"/>
    <mergeCell ref="J14:L14"/>
    <mergeCell ref="G27:I27"/>
    <mergeCell ref="J27:L27"/>
    <mergeCell ref="G28:I28"/>
    <mergeCell ref="J28:L28"/>
    <mergeCell ref="G26:I26"/>
    <mergeCell ref="F13:G13"/>
    <mergeCell ref="B4:E4"/>
    <mergeCell ref="B5:E5"/>
    <mergeCell ref="B7:E7"/>
    <mergeCell ref="B8:E8"/>
    <mergeCell ref="B9:E9"/>
    <mergeCell ref="G3:L4"/>
    <mergeCell ref="G5:I6"/>
    <mergeCell ref="J5:L6"/>
    <mergeCell ref="F47:L47"/>
    <mergeCell ref="B16:F16"/>
    <mergeCell ref="B18:F24"/>
    <mergeCell ref="G16:I16"/>
    <mergeCell ref="J16:L16"/>
    <mergeCell ref="G35:I35"/>
    <mergeCell ref="F46:L46"/>
    <mergeCell ref="G18:I18"/>
    <mergeCell ref="J18:L18"/>
    <mergeCell ref="G36:I36"/>
    <mergeCell ref="G37:I37"/>
    <mergeCell ref="J35:L35"/>
    <mergeCell ref="J36:L36"/>
    <mergeCell ref="G25:I25"/>
    <mergeCell ref="J37:L37"/>
    <mergeCell ref="B29:F29"/>
  </mergeCells>
  <pageMargins left="0.23622047244094491" right="0.23622047244094491" top="0.55118110236220474" bottom="0.74803149606299213" header="0.31496062992125984" footer="0.31496062992125984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TCV ARBELAEZ</cp:lastModifiedBy>
  <cp:revision/>
  <dcterms:created xsi:type="dcterms:W3CDTF">2014-12-11T23:43:08Z</dcterms:created>
  <dcterms:modified xsi:type="dcterms:W3CDTF">2024-11-28T13:42:29Z</dcterms:modified>
  <cp:category/>
  <cp:contentStatus/>
</cp:coreProperties>
</file>